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'1'!$A$1:$H$28</definedName>
  </definedNames>
  <calcPr calcId="145621"/>
</workbook>
</file>

<file path=xl/calcChain.xml><?xml version="1.0" encoding="utf-8"?>
<calcChain xmlns="http://schemas.openxmlformats.org/spreadsheetml/2006/main">
  <c r="N18" i="1" l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N10" i="1"/>
  <c r="O10" i="1" s="1"/>
  <c r="O19" i="1" l="1"/>
  <c r="F19" i="1"/>
  <c r="L19" i="1"/>
</calcChain>
</file>

<file path=xl/sharedStrings.xml><?xml version="1.0" encoding="utf-8"?>
<sst xmlns="http://schemas.openxmlformats.org/spreadsheetml/2006/main" count="94" uniqueCount="47">
  <si>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</si>
  <si>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</si>
  <si>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</si>
  <si>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</si>
  <si>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</si>
  <si>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</si>
  <si>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</si>
  <si>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</si>
  <si>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</si>
  <si>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</si>
  <si>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</si>
  <si>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</si>
  <si>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</si>
  <si>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</si>
  <si>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</si>
  <si>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</si>
  <si>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</si>
  <si>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</si>
  <si>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</si>
  <si>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</si>
  <si>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</si>
  <si>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</si>
  <si>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</si>
  <si>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 xml:space="preserve">ЛОТ ДЕЛИМЫЙ </t>
  </si>
  <si>
    <t>НВЛ</t>
  </si>
  <si>
    <t>Цена за ЕИ  без НДС, руб</t>
  </si>
  <si>
    <t>2013</t>
  </si>
  <si>
    <t>2016</t>
  </si>
  <si>
    <t>1254395</t>
  </si>
  <si>
    <t>Полоса стальная горячекатаная 4Х140 ст3сп5</t>
  </si>
  <si>
    <t>1709433</t>
  </si>
  <si>
    <t>Полоса стальная горячекатаная А 10х200 С345-3</t>
  </si>
  <si>
    <t>1006713</t>
  </si>
  <si>
    <t>Полоса стальная горячекатаная 4Х20 ст3</t>
  </si>
  <si>
    <t>1027174</t>
  </si>
  <si>
    <t>Полоса стальная горячекатаная 4Х100 ст3сп</t>
  </si>
  <si>
    <t>1094230</t>
  </si>
  <si>
    <t>Полоса стальная горячекатаная 4Х20 ст3сп</t>
  </si>
  <si>
    <t>Наименование лота:  "Реализация невостребованных ликвидных МТР.Полоса стальная горячекатаная"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</si>
  <si>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НВЛ-2019/4-С</t>
    </r>
  </si>
  <si>
    <t>Т</t>
  </si>
  <si>
    <t>К рассмотрению принимаются предложения от юридических лиц и физических лиц</t>
  </si>
  <si>
    <t>2017</t>
  </si>
  <si>
    <t>Доставка (организация доставки) с места нахождения ТМЦ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</si>
  <si>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</si>
  <si>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За счёт средств Продавца</t>
  </si>
  <si>
    <t xml:space="preserve">Представитель АО «Сузун»                                                                                                              Р.А. Покотыло
по доверенности № 1038 от 26.12.2018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</si>
</sst>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3" fillId="0" borderId="3" xfId="2" quotePrefix="1" applyNumberFormat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2" fontId="11" fillId="0" borderId="6" xfId="1" applyNumberFormat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4" fontId="9" fillId="0" borderId="3" xfId="0" applyNumberFormat="1" applyFont="1" applyBorder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4" fontId="16" fillId="0" borderId="0" xfId="1" applyNumberFormat="1" applyFont="1" applyBorder="1"/>
    <xf numFmtId="0" fontId="11" fillId="0" borderId="0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49" fontId="9" fillId="0" borderId="3" xfId="0" applyNumberFormat="1" applyFont="1" applyFill="1" applyBorder="1"/>
    <xf numFmtId="4" fontId="16" fillId="0" borderId="0" xfId="0" applyNumberFormat="1" applyFont="1"/>
    <xf numFmtId="2" fontId="16" fillId="0" borderId="0" xfId="1" applyNumberFormat="1" applyFont="1" applyBorder="1"/>
    <xf numFmtId="4" fontId="9" fillId="0" borderId="3" xfId="0" applyNumberFormat="1" applyFont="1" applyFill="1" applyBorder="1"/>
    <xf numFmtId="2" fontId="16" fillId="0" borderId="0" xfId="1" applyNumberFormat="1" applyFont="1" applyAlignment="1">
      <alignment horizontal="center" vertical="center"/>
    </xf>
    <xf numFmtId="0" fontId="16" fillId="0" borderId="0" xfId="0" applyFont="1"/>
    <xf numFmtId="3" fontId="11" fillId="0" borderId="6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165" fontId="9" fillId="0" borderId="3" xfId="0" applyNumberFormat="1" applyFont="1" applyFill="1" applyBorder="1" applyAlignment="1">
      <alignment horizontal="center"/>
    </xf>
    <xf numFmtId="0" fontId="11" fillId="0" borderId="0" xfId="1" applyFont="1" applyBorder="1"/>
    <xf numFmtId="165" fontId="11" fillId="0" borderId="3" xfId="1" applyNumberFormat="1" applyFont="1" applyFill="1" applyBorder="1" applyAlignment="1">
      <alignment horizontal="center" vertical="center"/>
    </xf>
    <xf numFmtId="0" fontId="16" fillId="0" borderId="0" xfId="1" applyFont="1"/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28"/>
  <sheetViews>
    <sheetView tabSelected="1" topLeftCell="A9" zoomScaleNormal="100" workbookViewId="0">
      <selection activeCell="D38" sqref="D38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10.42578125" style="8" customWidth="1"/>
    <col min="6" max="6" width="15.42578125" style="47" customWidth="1"/>
    <col min="7" max="7" width="15.42578125" style="11" customWidth="1"/>
    <col min="8" max="8" width="16.28515625" style="34" customWidth="1"/>
    <col min="9" max="9" width="9.140625" style="8"/>
    <col min="10" max="10" width="10.140625" style="8" bestFit="1" customWidth="1"/>
    <col min="11" max="11" width="9.140625" style="8"/>
    <col min="12" max="12" width="12" style="8" customWidth="1"/>
    <col min="13" max="14" width="9.28515625" style="8" bestFit="1" customWidth="1"/>
    <col min="15" max="15" width="11.42578125" style="8" bestFit="1" customWidth="1"/>
    <col min="16" max="16384" width="9.140625" style="8"/>
  </cols>
  <sheetData>
    <row r="1" spans="1:17" s="1" customFormat="1" ht="38.25" customHeight="1" x14ac:dyDescent="0.25">
      <c r="A1" s="52" t="s">
        <v>21</v>
      </c>
      <c r="B1" s="52"/>
      <c r="C1" s="52"/>
      <c r="D1" s="53"/>
      <c r="E1" s="54"/>
      <c r="F1" s="54"/>
      <c r="G1" s="54"/>
      <c r="H1" s="54"/>
    </row>
    <row r="2" spans="1:17" s="1" customFormat="1" ht="43.5" customHeight="1" x14ac:dyDescent="0.25">
      <c r="A2" s="55" t="s">
        <v>38</v>
      </c>
      <c r="B2" s="55"/>
      <c r="C2" s="55"/>
      <c r="D2" s="55"/>
      <c r="E2" s="55"/>
      <c r="F2" s="55"/>
      <c r="G2" s="55"/>
      <c r="H2" s="55"/>
    </row>
    <row r="3" spans="1:17" s="1" customFormat="1" ht="36" customHeight="1" x14ac:dyDescent="0.25">
      <c r="A3" s="56" t="s">
        <v>39</v>
      </c>
      <c r="B3" s="56"/>
      <c r="C3" s="56"/>
      <c r="D3" s="56"/>
      <c r="E3" s="56"/>
      <c r="F3" s="56"/>
      <c r="G3" s="56"/>
      <c r="H3" s="56"/>
    </row>
    <row r="4" spans="1:17" s="1" customFormat="1" ht="39" customHeight="1" x14ac:dyDescent="0.25">
      <c r="A4" s="57" t="s">
        <v>23</v>
      </c>
      <c r="B4" s="57"/>
      <c r="C4" s="57"/>
      <c r="D4" s="57"/>
      <c r="E4" s="57"/>
      <c r="F4" s="57"/>
      <c r="G4" s="57"/>
      <c r="H4" s="57"/>
    </row>
    <row r="5" spans="1:17" s="1" customFormat="1" ht="27" customHeight="1" x14ac:dyDescent="0.3">
      <c r="A5" s="58" t="s">
        <v>41</v>
      </c>
      <c r="B5" s="58"/>
      <c r="C5" s="58"/>
      <c r="D5" s="58"/>
      <c r="E5" s="58"/>
      <c r="F5" s="58"/>
      <c r="G5" s="58"/>
      <c r="H5" s="58"/>
    </row>
    <row r="6" spans="1:17" s="1" customFormat="1" ht="71.25" customHeight="1" x14ac:dyDescent="0.25">
      <c r="A6" s="55" t="s">
        <v>44</v>
      </c>
      <c r="B6" s="63"/>
      <c r="C6" s="63"/>
      <c r="D6" s="63"/>
      <c r="E6" s="63"/>
      <c r="F6" s="63"/>
      <c r="G6" s="63"/>
      <c r="H6" s="63"/>
    </row>
    <row r="7" spans="1:17" s="1" customFormat="1" ht="14.25" customHeight="1" thickBot="1" x14ac:dyDescent="0.3">
      <c r="A7" s="2"/>
      <c r="B7" s="2"/>
      <c r="C7" s="2"/>
      <c r="D7" s="2"/>
      <c r="E7" s="2"/>
      <c r="F7" s="46"/>
      <c r="G7" s="9"/>
      <c r="H7" s="32"/>
    </row>
    <row r="8" spans="1:17" s="1" customFormat="1" ht="42" customHeight="1" thickBot="1" x14ac:dyDescent="0.3">
      <c r="A8" s="17" t="s">
        <v>0</v>
      </c>
      <c r="B8" s="18" t="s">
        <v>1</v>
      </c>
      <c r="C8" s="18" t="s">
        <v>2</v>
      </c>
      <c r="D8" s="18" t="s">
        <v>3</v>
      </c>
      <c r="E8" s="18" t="s">
        <v>4</v>
      </c>
      <c r="F8" s="43" t="s">
        <v>5</v>
      </c>
      <c r="G8" s="19" t="s">
        <v>25</v>
      </c>
      <c r="H8" s="20" t="s">
        <v>6</v>
      </c>
      <c r="K8" s="51"/>
      <c r="L8" s="51"/>
      <c r="M8" s="51"/>
      <c r="N8" s="51"/>
      <c r="O8" s="51"/>
      <c r="P8" s="51"/>
      <c r="Q8" s="51"/>
    </row>
    <row r="9" spans="1:17" s="3" customFormat="1" ht="20.25" customHeight="1" x14ac:dyDescent="0.25">
      <c r="A9" s="21">
        <v>1</v>
      </c>
      <c r="B9" s="35">
        <v>2</v>
      </c>
      <c r="C9" s="35">
        <v>3</v>
      </c>
      <c r="D9" s="36">
        <v>4</v>
      </c>
      <c r="E9" s="27">
        <v>5</v>
      </c>
      <c r="F9" s="44">
        <v>6</v>
      </c>
      <c r="G9" s="27"/>
      <c r="H9" s="27">
        <v>7</v>
      </c>
      <c r="K9" s="29"/>
      <c r="L9" s="29"/>
      <c r="M9" s="29"/>
      <c r="N9" s="29"/>
      <c r="O9" s="29"/>
      <c r="P9" s="29"/>
      <c r="Q9" s="29"/>
    </row>
    <row r="10" spans="1:17" s="3" customFormat="1" x14ac:dyDescent="0.25">
      <c r="A10" s="23">
        <v>1</v>
      </c>
      <c r="B10" s="16" t="s">
        <v>24</v>
      </c>
      <c r="C10" s="37" t="s">
        <v>28</v>
      </c>
      <c r="D10" s="37" t="s">
        <v>29</v>
      </c>
      <c r="E10" s="33" t="s">
        <v>40</v>
      </c>
      <c r="F10" s="48">
        <v>8.9999999999999993E-3</v>
      </c>
      <c r="G10" s="40">
        <v>53411.994000000006</v>
      </c>
      <c r="H10" s="33" t="s">
        <v>27</v>
      </c>
      <c r="K10" s="29"/>
      <c r="L10" s="38">
        <v>39564.44</v>
      </c>
      <c r="M10" s="29">
        <v>1.35</v>
      </c>
      <c r="N10" s="41">
        <f>L10*M10</f>
        <v>53411.994000000006</v>
      </c>
      <c r="O10" s="29">
        <f>N10*F10</f>
        <v>480.70794599999999</v>
      </c>
      <c r="P10" s="29"/>
      <c r="Q10" s="29"/>
    </row>
    <row r="11" spans="1:17" s="3" customFormat="1" x14ac:dyDescent="0.25">
      <c r="A11" s="23">
        <v>2</v>
      </c>
      <c r="B11" s="16" t="s">
        <v>24</v>
      </c>
      <c r="C11" s="37" t="s">
        <v>30</v>
      </c>
      <c r="D11" s="37" t="s">
        <v>31</v>
      </c>
      <c r="E11" s="33" t="s">
        <v>40</v>
      </c>
      <c r="F11" s="48">
        <v>2.7E-2</v>
      </c>
      <c r="G11" s="40">
        <v>54665.495999999999</v>
      </c>
      <c r="H11" s="33" t="s">
        <v>26</v>
      </c>
      <c r="K11" s="29"/>
      <c r="L11" s="38">
        <v>40492.959999999999</v>
      </c>
      <c r="M11" s="29">
        <v>1.35</v>
      </c>
      <c r="N11" s="41">
        <f t="shared" ref="N11:N18" si="0">L11*M11</f>
        <v>54665.495999999999</v>
      </c>
      <c r="O11" s="29">
        <f t="shared" ref="O11:O18" si="1">N11*F11</f>
        <v>1475.968392</v>
      </c>
      <c r="P11" s="29"/>
      <c r="Q11" s="29"/>
    </row>
    <row r="12" spans="1:17" s="3" customFormat="1" x14ac:dyDescent="0.25">
      <c r="A12" s="23">
        <v>3</v>
      </c>
      <c r="B12" s="16" t="s">
        <v>24</v>
      </c>
      <c r="C12" s="37" t="s">
        <v>30</v>
      </c>
      <c r="D12" s="37" t="s">
        <v>31</v>
      </c>
      <c r="E12" s="33" t="s">
        <v>40</v>
      </c>
      <c r="F12" s="48">
        <v>0.01</v>
      </c>
      <c r="G12" s="40">
        <v>54665.55</v>
      </c>
      <c r="H12" s="33" t="s">
        <v>26</v>
      </c>
      <c r="K12" s="29"/>
      <c r="L12" s="38">
        <v>40493</v>
      </c>
      <c r="M12" s="29">
        <v>1.35</v>
      </c>
      <c r="N12" s="41">
        <f t="shared" si="0"/>
        <v>54665.55</v>
      </c>
      <c r="O12" s="29">
        <f t="shared" si="1"/>
        <v>546.65550000000007</v>
      </c>
      <c r="P12" s="29"/>
      <c r="Q12" s="29"/>
    </row>
    <row r="13" spans="1:17" s="3" customFormat="1" x14ac:dyDescent="0.25">
      <c r="A13" s="23">
        <v>4</v>
      </c>
      <c r="B13" s="16" t="s">
        <v>24</v>
      </c>
      <c r="C13" s="37" t="s">
        <v>30</v>
      </c>
      <c r="D13" s="37" t="s">
        <v>31</v>
      </c>
      <c r="E13" s="33" t="s">
        <v>40</v>
      </c>
      <c r="F13" s="48">
        <v>2.4E-2</v>
      </c>
      <c r="G13" s="40">
        <v>54665.442000000003</v>
      </c>
      <c r="H13" s="33" t="s">
        <v>26</v>
      </c>
      <c r="K13" s="29"/>
      <c r="L13" s="38">
        <v>40492.92</v>
      </c>
      <c r="M13" s="29">
        <v>1.35</v>
      </c>
      <c r="N13" s="41">
        <f t="shared" si="0"/>
        <v>54665.442000000003</v>
      </c>
      <c r="O13" s="29">
        <f t="shared" si="1"/>
        <v>1311.9706080000001</v>
      </c>
      <c r="P13" s="29"/>
      <c r="Q13" s="29"/>
    </row>
    <row r="14" spans="1:17" s="3" customFormat="1" x14ac:dyDescent="0.25">
      <c r="A14" s="23">
        <v>5</v>
      </c>
      <c r="B14" s="16" t="s">
        <v>24</v>
      </c>
      <c r="C14" s="37" t="s">
        <v>30</v>
      </c>
      <c r="D14" s="37" t="s">
        <v>31</v>
      </c>
      <c r="E14" s="33" t="s">
        <v>40</v>
      </c>
      <c r="F14" s="48">
        <v>11.545</v>
      </c>
      <c r="G14" s="28">
        <v>54665.347500000003</v>
      </c>
      <c r="H14" s="33" t="s">
        <v>26</v>
      </c>
      <c r="K14" s="29"/>
      <c r="L14" s="38">
        <v>40492.85</v>
      </c>
      <c r="M14" s="29">
        <v>1.35</v>
      </c>
      <c r="N14" s="41">
        <f t="shared" si="0"/>
        <v>54665.347500000003</v>
      </c>
      <c r="O14" s="29">
        <f t="shared" si="1"/>
        <v>631111.43688749999</v>
      </c>
      <c r="P14" s="29"/>
      <c r="Q14" s="29"/>
    </row>
    <row r="15" spans="1:17" s="3" customFormat="1" x14ac:dyDescent="0.25">
      <c r="A15" s="23">
        <v>6</v>
      </c>
      <c r="B15" s="16" t="s">
        <v>24</v>
      </c>
      <c r="C15" s="37" t="s">
        <v>30</v>
      </c>
      <c r="D15" s="37" t="s">
        <v>31</v>
      </c>
      <c r="E15" s="33" t="s">
        <v>40</v>
      </c>
      <c r="F15" s="48">
        <v>0.14899999999999999</v>
      </c>
      <c r="G15" s="28">
        <v>54665.307000000001</v>
      </c>
      <c r="H15" s="33" t="s">
        <v>26</v>
      </c>
      <c r="K15" s="29"/>
      <c r="L15" s="38">
        <v>40492.82</v>
      </c>
      <c r="M15" s="29">
        <v>1.35</v>
      </c>
      <c r="N15" s="41">
        <f t="shared" si="0"/>
        <v>54665.307000000001</v>
      </c>
      <c r="O15" s="29">
        <f t="shared" si="1"/>
        <v>8145.1307429999997</v>
      </c>
      <c r="P15" s="29"/>
      <c r="Q15" s="29"/>
    </row>
    <row r="16" spans="1:17" s="3" customFormat="1" x14ac:dyDescent="0.25">
      <c r="A16" s="23">
        <v>7</v>
      </c>
      <c r="B16" s="16" t="s">
        <v>24</v>
      </c>
      <c r="C16" s="37" t="s">
        <v>32</v>
      </c>
      <c r="D16" s="37" t="s">
        <v>33</v>
      </c>
      <c r="E16" s="33" t="s">
        <v>40</v>
      </c>
      <c r="F16" s="48">
        <v>1.2E-2</v>
      </c>
      <c r="G16" s="28">
        <v>55566.000000000007</v>
      </c>
      <c r="H16" s="33" t="s">
        <v>42</v>
      </c>
      <c r="K16" s="29"/>
      <c r="L16" s="38">
        <v>41160</v>
      </c>
      <c r="M16" s="29">
        <v>1.35</v>
      </c>
      <c r="N16" s="41">
        <f t="shared" si="0"/>
        <v>55566.000000000007</v>
      </c>
      <c r="O16" s="29">
        <f t="shared" si="1"/>
        <v>666.79200000000014</v>
      </c>
      <c r="P16" s="29"/>
      <c r="Q16" s="29"/>
    </row>
    <row r="17" spans="1:18" s="3" customFormat="1" x14ac:dyDescent="0.25">
      <c r="A17" s="23">
        <v>8</v>
      </c>
      <c r="B17" s="16" t="s">
        <v>24</v>
      </c>
      <c r="C17" s="37" t="s">
        <v>34</v>
      </c>
      <c r="D17" s="37" t="s">
        <v>35</v>
      </c>
      <c r="E17" s="33" t="s">
        <v>40</v>
      </c>
      <c r="F17" s="48">
        <v>1.7999999999999999E-2</v>
      </c>
      <c r="G17" s="28">
        <v>55566.000000000007</v>
      </c>
      <c r="H17" s="33" t="s">
        <v>42</v>
      </c>
      <c r="K17" s="29"/>
      <c r="L17" s="38">
        <v>41160</v>
      </c>
      <c r="M17" s="29">
        <v>1.35</v>
      </c>
      <c r="N17" s="41">
        <f t="shared" si="0"/>
        <v>55566.000000000007</v>
      </c>
      <c r="O17" s="29">
        <f t="shared" si="1"/>
        <v>1000.1880000000001</v>
      </c>
      <c r="P17" s="29"/>
      <c r="Q17" s="29"/>
    </row>
    <row r="18" spans="1:18" s="3" customFormat="1" x14ac:dyDescent="0.25">
      <c r="A18" s="23">
        <v>9</v>
      </c>
      <c r="B18" s="16" t="s">
        <v>24</v>
      </c>
      <c r="C18" s="37" t="s">
        <v>36</v>
      </c>
      <c r="D18" s="37" t="s">
        <v>37</v>
      </c>
      <c r="E18" s="33" t="s">
        <v>40</v>
      </c>
      <c r="F18" s="48">
        <v>5.0000000000000001E-3</v>
      </c>
      <c r="G18" s="28">
        <v>51300</v>
      </c>
      <c r="H18" s="33" t="s">
        <v>42</v>
      </c>
      <c r="K18" s="29"/>
      <c r="L18" s="38">
        <v>38000</v>
      </c>
      <c r="M18" s="29">
        <v>1.35</v>
      </c>
      <c r="N18" s="41">
        <f t="shared" si="0"/>
        <v>51300</v>
      </c>
      <c r="O18" s="29">
        <f t="shared" si="1"/>
        <v>256.5</v>
      </c>
      <c r="P18" s="29"/>
      <c r="Q18" s="29"/>
    </row>
    <row r="19" spans="1:18" s="4" customFormat="1" x14ac:dyDescent="0.25">
      <c r="A19" s="60" t="s">
        <v>7</v>
      </c>
      <c r="B19" s="60"/>
      <c r="C19" s="60"/>
      <c r="D19" s="60"/>
      <c r="E19" s="24"/>
      <c r="F19" s="50">
        <f>SUM(F10:F18)</f>
        <v>11.799000000000001</v>
      </c>
      <c r="G19" s="25"/>
      <c r="H19" s="26"/>
      <c r="J19" s="49"/>
      <c r="K19" s="30"/>
      <c r="L19" s="31">
        <f>SUM(L10:L18)</f>
        <v>362348.99</v>
      </c>
      <c r="M19" s="30"/>
      <c r="N19" s="30"/>
      <c r="O19" s="39">
        <f>SUM(O10:O18)</f>
        <v>644995.35007649998</v>
      </c>
      <c r="P19" s="30"/>
      <c r="Q19" s="30"/>
    </row>
    <row r="20" spans="1:18" s="4" customFormat="1" x14ac:dyDescent="0.25">
      <c r="A20" s="5"/>
      <c r="B20" s="5"/>
      <c r="C20" s="5"/>
      <c r="D20" s="6"/>
      <c r="E20" s="7"/>
      <c r="F20" s="45"/>
      <c r="G20" s="10"/>
      <c r="H20" s="7"/>
      <c r="K20" s="30"/>
      <c r="L20" s="30"/>
      <c r="M20" s="30"/>
      <c r="N20" s="30"/>
      <c r="O20" s="30"/>
      <c r="P20" s="30"/>
      <c r="Q20" s="30"/>
    </row>
    <row r="21" spans="1:18" s="4" customFormat="1" ht="135.75" customHeight="1" x14ac:dyDescent="0.25">
      <c r="A21" s="61" t="s">
        <v>8</v>
      </c>
      <c r="B21" s="61"/>
      <c r="C21" s="61"/>
      <c r="D21" s="61"/>
      <c r="E21" s="62" t="s">
        <v>9</v>
      </c>
      <c r="F21" s="62"/>
      <c r="G21" s="62"/>
      <c r="H21" s="62"/>
      <c r="K21" s="30"/>
      <c r="L21" s="30"/>
      <c r="M21" s="30"/>
      <c r="N21" s="30"/>
      <c r="O21" s="30"/>
      <c r="P21" s="30"/>
      <c r="Q21" s="30"/>
    </row>
    <row r="22" spans="1:18" s="4" customFormat="1" ht="15.75" x14ac:dyDescent="0.25">
      <c r="A22" s="64" t="s">
        <v>22</v>
      </c>
      <c r="B22" s="64"/>
      <c r="C22" s="64"/>
      <c r="D22" s="64"/>
      <c r="E22" s="65" t="s">
        <v>45</v>
      </c>
      <c r="F22" s="65"/>
      <c r="G22" s="65"/>
      <c r="H22" s="65"/>
      <c r="J22" s="30"/>
      <c r="K22" s="30"/>
      <c r="L22" s="30"/>
      <c r="M22" s="30"/>
      <c r="N22" s="30"/>
      <c r="O22" s="30"/>
      <c r="P22" s="30"/>
      <c r="Q22" s="30"/>
      <c r="R22" s="30"/>
    </row>
    <row r="23" spans="1:18" s="4" customFormat="1" ht="15.75" customHeight="1" x14ac:dyDescent="0.25">
      <c r="A23" s="64" t="s">
        <v>43</v>
      </c>
      <c r="B23" s="64"/>
      <c r="C23" s="64"/>
      <c r="D23" s="64"/>
      <c r="E23" s="65" t="s">
        <v>45</v>
      </c>
      <c r="F23" s="65"/>
      <c r="G23" s="65"/>
      <c r="H23" s="65"/>
      <c r="J23" s="30"/>
      <c r="K23" s="30"/>
      <c r="L23" s="30"/>
      <c r="M23" s="30"/>
      <c r="N23" s="30"/>
      <c r="O23" s="30"/>
      <c r="P23" s="30"/>
      <c r="Q23" s="30"/>
      <c r="R23" s="30"/>
    </row>
    <row r="24" spans="1:18" x14ac:dyDescent="0.25">
      <c r="J24" s="42"/>
      <c r="K24" s="42"/>
      <c r="L24" s="42"/>
      <c r="M24" s="42"/>
      <c r="N24" s="42"/>
      <c r="O24" s="42"/>
      <c r="P24" s="42"/>
      <c r="Q24" s="42"/>
      <c r="R24" s="42"/>
    </row>
    <row r="25" spans="1:18" x14ac:dyDescent="0.25">
      <c r="J25" s="42"/>
      <c r="K25" s="42"/>
      <c r="L25" s="42"/>
      <c r="M25" s="42"/>
      <c r="N25" s="42"/>
      <c r="O25" s="42"/>
      <c r="P25" s="42"/>
      <c r="Q25" s="42"/>
      <c r="R25" s="42"/>
    </row>
    <row r="26" spans="1:18" x14ac:dyDescent="0.25">
      <c r="J26" s="42"/>
      <c r="K26" s="42"/>
      <c r="L26" s="42"/>
      <c r="M26" s="42"/>
      <c r="N26" s="42"/>
      <c r="O26" s="42"/>
      <c r="P26" s="42"/>
      <c r="Q26" s="42"/>
      <c r="R26" s="42"/>
    </row>
    <row r="28" spans="1:18" s="22" customFormat="1" ht="36.75" customHeight="1" x14ac:dyDescent="0.2">
      <c r="A28" s="59" t="s">
        <v>46</v>
      </c>
      <c r="B28" s="59"/>
      <c r="C28" s="59"/>
      <c r="D28" s="59"/>
      <c r="E28" s="59"/>
      <c r="F28" s="59"/>
      <c r="G28" s="59"/>
      <c r="H28" s="59"/>
    </row>
  </sheetData>
  <mergeCells count="14">
    <mergeCell ref="A28:H28"/>
    <mergeCell ref="A19:D19"/>
    <mergeCell ref="A21:D21"/>
    <mergeCell ref="E21:H21"/>
    <mergeCell ref="A6:H6"/>
    <mergeCell ref="A22:D22"/>
    <mergeCell ref="E22:H22"/>
    <mergeCell ref="A23:D23"/>
    <mergeCell ref="E23:H23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256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5" customWidth="1"/>
  </cols>
  <sheetData>
    <row r="1" spans="1:5" x14ac:dyDescent="0.2">
      <c r="A1" s="12" t="s">
        <v>11</v>
      </c>
      <c r="B1" s="12" t="s">
        <v>12</v>
      </c>
      <c r="C1" s="12" t="s">
        <v>10</v>
      </c>
      <c r="D1" s="13">
        <v>1</v>
      </c>
      <c r="E1" s="14">
        <v>41456</v>
      </c>
    </row>
    <row r="2" spans="1:5" x14ac:dyDescent="0.2">
      <c r="A2" s="12" t="s">
        <v>13</v>
      </c>
      <c r="B2" s="12" t="s">
        <v>14</v>
      </c>
      <c r="C2" s="12" t="s">
        <v>10</v>
      </c>
      <c r="D2" s="13">
        <v>1</v>
      </c>
      <c r="E2" s="14">
        <v>40700</v>
      </c>
    </row>
    <row r="3" spans="1:5" x14ac:dyDescent="0.2">
      <c r="A3" s="12" t="s">
        <v>15</v>
      </c>
      <c r="B3" s="12" t="s">
        <v>16</v>
      </c>
      <c r="C3" s="12" t="s">
        <v>10</v>
      </c>
      <c r="D3" s="13">
        <v>1</v>
      </c>
      <c r="E3" s="14">
        <v>41626</v>
      </c>
    </row>
    <row r="4" spans="1:5" x14ac:dyDescent="0.2">
      <c r="A4" s="12" t="s">
        <v>15</v>
      </c>
      <c r="B4" s="12" t="s">
        <v>16</v>
      </c>
      <c r="C4" s="12" t="s">
        <v>10</v>
      </c>
      <c r="D4" s="13">
        <v>1</v>
      </c>
      <c r="E4" s="14">
        <v>39610</v>
      </c>
    </row>
    <row r="5" spans="1:5" x14ac:dyDescent="0.2">
      <c r="A5" s="12" t="s">
        <v>15</v>
      </c>
      <c r="B5" s="12" t="s">
        <v>16</v>
      </c>
      <c r="C5" s="12" t="s">
        <v>10</v>
      </c>
      <c r="D5" s="13">
        <v>1</v>
      </c>
      <c r="E5" s="14">
        <v>39921</v>
      </c>
    </row>
    <row r="6" spans="1:5" x14ac:dyDescent="0.2">
      <c r="A6" s="12" t="s">
        <v>15</v>
      </c>
      <c r="B6" s="12" t="s">
        <v>16</v>
      </c>
      <c r="C6" s="12" t="s">
        <v>10</v>
      </c>
      <c r="D6" s="13">
        <v>1</v>
      </c>
      <c r="E6" s="14">
        <v>40534</v>
      </c>
    </row>
    <row r="7" spans="1:5" x14ac:dyDescent="0.2">
      <c r="A7" s="12" t="s">
        <v>17</v>
      </c>
      <c r="B7" s="12" t="s">
        <v>18</v>
      </c>
      <c r="C7" s="12" t="s">
        <v>10</v>
      </c>
      <c r="D7" s="13">
        <v>1</v>
      </c>
      <c r="E7" s="14">
        <v>39891</v>
      </c>
    </row>
    <row r="8" spans="1:5" x14ac:dyDescent="0.2">
      <c r="A8" s="12" t="s">
        <v>17</v>
      </c>
      <c r="B8" s="12" t="s">
        <v>18</v>
      </c>
      <c r="C8" s="12" t="s">
        <v>10</v>
      </c>
      <c r="D8" s="13">
        <v>1</v>
      </c>
      <c r="E8" s="14">
        <v>41556</v>
      </c>
    </row>
    <row r="9" spans="1:5" x14ac:dyDescent="0.2">
      <c r="A9" s="12" t="s">
        <v>19</v>
      </c>
      <c r="B9" s="12" t="s">
        <v>20</v>
      </c>
      <c r="C9" s="12" t="s">
        <v>10</v>
      </c>
      <c r="D9" s="13">
        <v>1</v>
      </c>
      <c r="E9" s="14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2019-05-24T02:53:52Z</cp:lastPrinted>
  <dcterms:created xsi:type="dcterms:W3CDTF">2016-09-16T10:27:35Z</dcterms:created>
  <dcterms:modified xsi:type="dcterms:W3CDTF">2019-05-24T02:53:55Z</dcterms:modified>
</cp:coreProperties>
</file>